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p202098\Desktop\106\2025\Huska Michal\"/>
    </mc:Choice>
  </mc:AlternateContent>
  <xr:revisionPtr revIDLastSave="0" documentId="13_ncr:1_{53321809-3813-4FB5-8682-F5DB98723C06}" xr6:coauthVersionLast="47" xr6:coauthVersionMax="47" xr10:uidLastSave="{00000000-0000-0000-0000-000000000000}"/>
  <bookViews>
    <workbookView xWindow="270" yWindow="1020" windowWidth="17700" windowHeight="11235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7" i="1" l="1"/>
  <c r="E47" i="1"/>
  <c r="D47" i="1"/>
  <c r="C47" i="1"/>
  <c r="G47" i="1" s="1"/>
  <c r="G43" i="1"/>
  <c r="G44" i="1"/>
  <c r="G45" i="1"/>
  <c r="G46" i="1"/>
  <c r="G40" i="1"/>
  <c r="G39" i="1"/>
  <c r="G35" i="1"/>
  <c r="G36" i="1"/>
  <c r="G37" i="1"/>
  <c r="G38" i="1"/>
  <c r="G34" i="1"/>
  <c r="G33" i="1"/>
  <c r="G32" i="1" l="1"/>
  <c r="G31" i="1"/>
  <c r="G29" i="1"/>
  <c r="G30" i="1"/>
  <c r="G27" i="1"/>
  <c r="G28" i="1"/>
  <c r="G21" i="1"/>
  <c r="G22" i="1"/>
  <c r="G23" i="1"/>
  <c r="G24" i="1"/>
  <c r="G25" i="1"/>
  <c r="G26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</calcChain>
</file>

<file path=xl/sharedStrings.xml><?xml version="1.0" encoding="utf-8"?>
<sst xmlns="http://schemas.openxmlformats.org/spreadsheetml/2006/main" count="72" uniqueCount="32">
  <si>
    <t>1. čtvrtletí</t>
  </si>
  <si>
    <t>2. čtvrtletí</t>
  </si>
  <si>
    <t>3. čtvrtletí</t>
  </si>
  <si>
    <t>4. čtvrtletí</t>
  </si>
  <si>
    <t>Loterie mimo internet</t>
  </si>
  <si>
    <t>Úhrn přijatých vkladů</t>
  </si>
  <si>
    <t>Úhrn vyplacených výher</t>
  </si>
  <si>
    <t>Loterie internet</t>
  </si>
  <si>
    <t>Loterie celkem</t>
  </si>
  <si>
    <t>Dílčí základ daně</t>
  </si>
  <si>
    <t>Dílčí daň</t>
  </si>
  <si>
    <t>Kursové sázky mimo internet</t>
  </si>
  <si>
    <t>Kursové sázky internet</t>
  </si>
  <si>
    <t xml:space="preserve">Kursové sázky celkem </t>
  </si>
  <si>
    <t>Totalizátorové hry mimo internet</t>
  </si>
  <si>
    <t>Totalizátorové hry internet</t>
  </si>
  <si>
    <t>Totalizátorové hry celkem</t>
  </si>
  <si>
    <t>Bingo mimo internet</t>
  </si>
  <si>
    <t>Bingo internet</t>
  </si>
  <si>
    <t>Bingo celkem</t>
  </si>
  <si>
    <t>Technické hry mimo internet</t>
  </si>
  <si>
    <t>Technické hry internet</t>
  </si>
  <si>
    <t>Technické hry celkem</t>
  </si>
  <si>
    <t>Živé hry mimo internet</t>
  </si>
  <si>
    <t>Živé hry internet</t>
  </si>
  <si>
    <t>Živé hry celkem</t>
  </si>
  <si>
    <t>Tomboly</t>
  </si>
  <si>
    <t>Turnaje malého rozsahu</t>
  </si>
  <si>
    <t>Daň z hazardních her (všechny druhy her)</t>
  </si>
  <si>
    <t>(v tis. Kč)</t>
  </si>
  <si>
    <t>Daň z hazardních her podle souhrnu podaných přiznání k dani z hazardních her za rok 2018</t>
  </si>
  <si>
    <t>Celkem za rok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</si>
</sst>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&quot;Kč&quot;"/>
    <numFmt numFmtId="165" formatCode="0.0"/>
  </numFmts>
  <fonts count="6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6"/>
      <color theme="1"/>
      <name val="Arial"/>
      <family val="2"/>
      <charset val="238"/>
    </font>
  </fonts>
  <fills count="1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75FFFF"/>
        <bgColor indexed="64"/>
      </patternFill>
    </fill>
    <fill>
      <patternFill patternType="solid">
        <fgColor rgb="FF00F6F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6">
    <xf numFmtId="0" fontId="0" fillId="0" borderId="0" xfId="0"/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3" fontId="3" fillId="0" borderId="1" xfId="0" applyNumberFormat="1" applyFont="1" applyBorder="1"/>
    <xf numFmtId="3" fontId="3" fillId="0" borderId="7" xfId="0" applyNumberFormat="1" applyFont="1" applyBorder="1"/>
    <xf numFmtId="0" fontId="1" fillId="2" borderId="13" xfId="0" applyFont="1" applyFill="1" applyBorder="1"/>
    <xf numFmtId="3" fontId="1" fillId="2" borderId="10" xfId="0" applyNumberFormat="1" applyFont="1" applyFill="1" applyBorder="1"/>
    <xf numFmtId="3" fontId="1" fillId="2" borderId="11" xfId="0" applyNumberFormat="1" applyFont="1" applyFill="1" applyBorder="1"/>
    <xf numFmtId="0" fontId="1" fillId="2" borderId="8" xfId="0" applyFont="1" applyFill="1" applyBorder="1"/>
    <xf numFmtId="3" fontId="1" fillId="2" borderId="12" xfId="0" applyNumberFormat="1" applyFont="1" applyFill="1" applyBorder="1"/>
    <xf numFmtId="3" fontId="1" fillId="2" borderId="3" xfId="0" applyNumberFormat="1" applyFont="1" applyFill="1" applyBorder="1"/>
    <xf numFmtId="0" fontId="1" fillId="3" borderId="13" xfId="0" applyFont="1" applyFill="1" applyBorder="1"/>
    <xf numFmtId="0" fontId="1" fillId="3" borderId="8" xfId="0" applyFont="1" applyFill="1" applyBorder="1"/>
    <xf numFmtId="0" fontId="1" fillId="4" borderId="13" xfId="0" applyFont="1" applyFill="1" applyBorder="1"/>
    <xf numFmtId="3" fontId="1" fillId="4" borderId="10" xfId="0" applyNumberFormat="1" applyFont="1" applyFill="1" applyBorder="1"/>
    <xf numFmtId="3" fontId="1" fillId="4" borderId="11" xfId="0" applyNumberFormat="1" applyFont="1" applyFill="1" applyBorder="1"/>
    <xf numFmtId="0" fontId="1" fillId="4" borderId="8" xfId="0" applyFont="1" applyFill="1" applyBorder="1"/>
    <xf numFmtId="3" fontId="1" fillId="4" borderId="12" xfId="0" applyNumberFormat="1" applyFont="1" applyFill="1" applyBorder="1"/>
    <xf numFmtId="3" fontId="1" fillId="4" borderId="3" xfId="0" applyNumberFormat="1" applyFont="1" applyFill="1" applyBorder="1"/>
    <xf numFmtId="0" fontId="1" fillId="5" borderId="13" xfId="0" applyFont="1" applyFill="1" applyBorder="1"/>
    <xf numFmtId="3" fontId="1" fillId="5" borderId="10" xfId="0" applyNumberFormat="1" applyFont="1" applyFill="1" applyBorder="1"/>
    <xf numFmtId="3" fontId="1" fillId="5" borderId="11" xfId="0" applyNumberFormat="1" applyFont="1" applyFill="1" applyBorder="1"/>
    <xf numFmtId="0" fontId="1" fillId="5" borderId="8" xfId="0" applyFont="1" applyFill="1" applyBorder="1"/>
    <xf numFmtId="3" fontId="1" fillId="5" borderId="12" xfId="0" applyNumberFormat="1" applyFont="1" applyFill="1" applyBorder="1"/>
    <xf numFmtId="3" fontId="1" fillId="5" borderId="3" xfId="0" applyNumberFormat="1" applyFont="1" applyFill="1" applyBorder="1"/>
    <xf numFmtId="0" fontId="1" fillId="6" borderId="13" xfId="0" applyFont="1" applyFill="1" applyBorder="1"/>
    <xf numFmtId="3" fontId="1" fillId="6" borderId="10" xfId="0" applyNumberFormat="1" applyFont="1" applyFill="1" applyBorder="1"/>
    <xf numFmtId="3" fontId="1" fillId="6" borderId="11" xfId="0" applyNumberFormat="1" applyFont="1" applyFill="1" applyBorder="1"/>
    <xf numFmtId="0" fontId="1" fillId="6" borderId="8" xfId="0" applyFont="1" applyFill="1" applyBorder="1"/>
    <xf numFmtId="3" fontId="1" fillId="6" borderId="12" xfId="0" applyNumberFormat="1" applyFont="1" applyFill="1" applyBorder="1"/>
    <xf numFmtId="3" fontId="1" fillId="6" borderId="3" xfId="0" applyNumberFormat="1" applyFont="1" applyFill="1" applyBorder="1"/>
    <xf numFmtId="0" fontId="1" fillId="7" borderId="13" xfId="0" applyFont="1" applyFill="1" applyBorder="1"/>
    <xf numFmtId="3" fontId="1" fillId="7" borderId="10" xfId="0" applyNumberFormat="1" applyFont="1" applyFill="1" applyBorder="1"/>
    <xf numFmtId="3" fontId="1" fillId="7" borderId="11" xfId="0" applyNumberFormat="1" applyFont="1" applyFill="1" applyBorder="1"/>
    <xf numFmtId="0" fontId="1" fillId="7" borderId="8" xfId="0" applyFont="1" applyFill="1" applyBorder="1"/>
    <xf numFmtId="3" fontId="1" fillId="7" borderId="12" xfId="0" applyNumberFormat="1" applyFont="1" applyFill="1" applyBorder="1"/>
    <xf numFmtId="3" fontId="1" fillId="7" borderId="3" xfId="0" applyNumberFormat="1" applyFont="1" applyFill="1" applyBorder="1"/>
    <xf numFmtId="0" fontId="1" fillId="8" borderId="13" xfId="0" applyFont="1" applyFill="1" applyBorder="1"/>
    <xf numFmtId="0" fontId="1" fillId="8" borderId="8" xfId="0" applyFont="1" applyFill="1" applyBorder="1"/>
    <xf numFmtId="3" fontId="3" fillId="5" borderId="14" xfId="0" applyNumberFormat="1" applyFont="1" applyFill="1" applyBorder="1"/>
    <xf numFmtId="3" fontId="3" fillId="5" borderId="16" xfId="0" applyNumberFormat="1" applyFont="1" applyFill="1" applyBorder="1"/>
    <xf numFmtId="3" fontId="3" fillId="6" borderId="14" xfId="0" applyNumberFormat="1" applyFont="1" applyFill="1" applyBorder="1"/>
    <xf numFmtId="3" fontId="3" fillId="6" borderId="16" xfId="0" applyNumberFormat="1" applyFont="1" applyFill="1" applyBorder="1"/>
    <xf numFmtId="3" fontId="3" fillId="4" borderId="14" xfId="0" applyNumberFormat="1" applyFont="1" applyFill="1" applyBorder="1"/>
    <xf numFmtId="3" fontId="3" fillId="4" borderId="16" xfId="0" applyNumberFormat="1" applyFont="1" applyFill="1" applyBorder="1"/>
    <xf numFmtId="3" fontId="3" fillId="7" borderId="14" xfId="0" applyNumberFormat="1" applyFont="1" applyFill="1" applyBorder="1"/>
    <xf numFmtId="3" fontId="3" fillId="7" borderId="16" xfId="0" applyNumberFormat="1" applyFont="1" applyFill="1" applyBorder="1"/>
    <xf numFmtId="0" fontId="3" fillId="5" borderId="15" xfId="0" applyFont="1" applyFill="1" applyBorder="1"/>
    <xf numFmtId="0" fontId="3" fillId="6" borderId="15" xfId="0" applyFont="1" applyFill="1" applyBorder="1"/>
    <xf numFmtId="0" fontId="3" fillId="4" borderId="15" xfId="0" applyFont="1" applyFill="1" applyBorder="1"/>
    <xf numFmtId="0" fontId="3" fillId="7" borderId="15" xfId="0" applyFont="1" applyFill="1" applyBorder="1"/>
    <xf numFmtId="0" fontId="3" fillId="2" borderId="15" xfId="0" applyFont="1" applyFill="1" applyBorder="1"/>
    <xf numFmtId="0" fontId="3" fillId="3" borderId="15" xfId="0" applyFont="1" applyFill="1" applyBorder="1"/>
    <xf numFmtId="0" fontId="3" fillId="8" borderId="15" xfId="0" applyFont="1" applyFill="1" applyBorder="1"/>
    <xf numFmtId="0" fontId="1" fillId="0" borderId="9" xfId="0" applyFont="1" applyBorder="1" applyAlignment="1">
      <alignment horizontal="center" vertical="center"/>
    </xf>
    <xf numFmtId="3" fontId="1" fillId="5" borderId="13" xfId="0" applyNumberFormat="1" applyFont="1" applyFill="1" applyBorder="1"/>
    <xf numFmtId="3" fontId="1" fillId="5" borderId="8" xfId="0" applyNumberFormat="1" applyFont="1" applyFill="1" applyBorder="1"/>
    <xf numFmtId="3" fontId="3" fillId="5" borderId="15" xfId="0" applyNumberFormat="1" applyFont="1" applyFill="1" applyBorder="1"/>
    <xf numFmtId="3" fontId="1" fillId="6" borderId="13" xfId="0" applyNumberFormat="1" applyFont="1" applyFill="1" applyBorder="1"/>
    <xf numFmtId="3" fontId="1" fillId="6" borderId="8" xfId="0" applyNumberFormat="1" applyFont="1" applyFill="1" applyBorder="1"/>
    <xf numFmtId="3" fontId="3" fillId="6" borderId="15" xfId="0" applyNumberFormat="1" applyFont="1" applyFill="1" applyBorder="1"/>
    <xf numFmtId="3" fontId="1" fillId="4" borderId="13" xfId="0" applyNumberFormat="1" applyFont="1" applyFill="1" applyBorder="1"/>
    <xf numFmtId="3" fontId="1" fillId="4" borderId="8" xfId="0" applyNumberFormat="1" applyFont="1" applyFill="1" applyBorder="1"/>
    <xf numFmtId="3" fontId="1" fillId="7" borderId="13" xfId="0" applyNumberFormat="1" applyFont="1" applyFill="1" applyBorder="1"/>
    <xf numFmtId="3" fontId="1" fillId="7" borderId="8" xfId="0" applyNumberFormat="1" applyFont="1" applyFill="1" applyBorder="1"/>
    <xf numFmtId="3" fontId="1" fillId="2" borderId="13" xfId="0" applyNumberFormat="1" applyFont="1" applyFill="1" applyBorder="1"/>
    <xf numFmtId="3" fontId="1" fillId="2" borderId="8" xfId="0" applyNumberFormat="1" applyFont="1" applyFill="1" applyBorder="1"/>
    <xf numFmtId="3" fontId="3" fillId="0" borderId="9" xfId="0" applyNumberFormat="1" applyFont="1" applyBorder="1"/>
    <xf numFmtId="0" fontId="1" fillId="0" borderId="17" xfId="0" applyFont="1" applyBorder="1" applyAlignment="1">
      <alignment horizontal="center" vertical="center"/>
    </xf>
    <xf numFmtId="3" fontId="1" fillId="8" borderId="18" xfId="0" applyNumberFormat="1" applyFont="1" applyFill="1" applyBorder="1"/>
    <xf numFmtId="3" fontId="1" fillId="8" borderId="19" xfId="0" applyNumberFormat="1" applyFont="1" applyFill="1" applyBorder="1"/>
    <xf numFmtId="3" fontId="3" fillId="0" borderId="17" xfId="0" applyNumberFormat="1" applyFont="1" applyBorder="1"/>
    <xf numFmtId="3" fontId="1" fillId="9" borderId="18" xfId="0" applyNumberFormat="1" applyFont="1" applyFill="1" applyBorder="1"/>
    <xf numFmtId="3" fontId="1" fillId="9" borderId="19" xfId="0" applyNumberFormat="1" applyFont="1" applyFill="1" applyBorder="1"/>
    <xf numFmtId="3" fontId="3" fillId="9" borderId="20" xfId="0" applyNumberFormat="1" applyFont="1" applyFill="1" applyBorder="1"/>
    <xf numFmtId="3" fontId="1" fillId="10" borderId="18" xfId="0" applyNumberFormat="1" applyFont="1" applyFill="1" applyBorder="1"/>
    <xf numFmtId="3" fontId="1" fillId="10" borderId="19" xfId="0" applyNumberFormat="1" applyFont="1" applyFill="1" applyBorder="1"/>
    <xf numFmtId="3" fontId="3" fillId="10" borderId="20" xfId="0" applyNumberFormat="1" applyFont="1" applyFill="1" applyBorder="1"/>
    <xf numFmtId="3" fontId="1" fillId="11" borderId="18" xfId="0" applyNumberFormat="1" applyFont="1" applyFill="1" applyBorder="1"/>
    <xf numFmtId="3" fontId="1" fillId="11" borderId="19" xfId="0" applyNumberFormat="1" applyFont="1" applyFill="1" applyBorder="1"/>
    <xf numFmtId="3" fontId="3" fillId="11" borderId="20" xfId="0" applyNumberFormat="1" applyFont="1" applyFill="1" applyBorder="1"/>
    <xf numFmtId="3" fontId="3" fillId="8" borderId="20" xfId="0" applyNumberFormat="1" applyFont="1" applyFill="1" applyBorder="1"/>
    <xf numFmtId="3" fontId="1" fillId="12" borderId="18" xfId="0" applyNumberFormat="1" applyFont="1" applyFill="1" applyBorder="1"/>
    <xf numFmtId="3" fontId="1" fillId="12" borderId="19" xfId="0" applyNumberFormat="1" applyFont="1" applyFill="1" applyBorder="1"/>
    <xf numFmtId="0" fontId="0" fillId="0" borderId="0" xfId="0" applyFill="1" applyBorder="1"/>
    <xf numFmtId="3" fontId="1" fillId="0" borderId="0" xfId="0" applyNumberFormat="1" applyFont="1" applyFill="1" applyBorder="1"/>
    <xf numFmtId="3" fontId="0" fillId="0" borderId="0" xfId="0" applyNumberFormat="1" applyFill="1" applyBorder="1"/>
    <xf numFmtId="3" fontId="3" fillId="0" borderId="0" xfId="0" applyNumberFormat="1" applyFont="1" applyFill="1" applyBorder="1"/>
    <xf numFmtId="0" fontId="0" fillId="0" borderId="0" xfId="0" applyFill="1"/>
    <xf numFmtId="3" fontId="0" fillId="0" borderId="0" xfId="0" applyNumberFormat="1" applyFill="1"/>
    <xf numFmtId="164" fontId="0" fillId="0" borderId="0" xfId="0" applyNumberFormat="1" applyFill="1" applyBorder="1"/>
    <xf numFmtId="0" fontId="1" fillId="14" borderId="13" xfId="0" applyFont="1" applyFill="1" applyBorder="1"/>
    <xf numFmtId="3" fontId="1" fillId="14" borderId="10" xfId="0" applyNumberFormat="1" applyFont="1" applyFill="1" applyBorder="1"/>
    <xf numFmtId="3" fontId="1" fillId="14" borderId="11" xfId="0" applyNumberFormat="1" applyFont="1" applyFill="1" applyBorder="1"/>
    <xf numFmtId="3" fontId="1" fillId="14" borderId="13" xfId="0" applyNumberFormat="1" applyFont="1" applyFill="1" applyBorder="1"/>
    <xf numFmtId="0" fontId="1" fillId="14" borderId="8" xfId="0" applyFont="1" applyFill="1" applyBorder="1"/>
    <xf numFmtId="3" fontId="1" fillId="14" borderId="12" xfId="0" applyNumberFormat="1" applyFont="1" applyFill="1" applyBorder="1"/>
    <xf numFmtId="3" fontId="1" fillId="14" borderId="3" xfId="0" applyNumberFormat="1" applyFont="1" applyFill="1" applyBorder="1"/>
    <xf numFmtId="3" fontId="1" fillId="14" borderId="8" xfId="0" applyNumberFormat="1" applyFont="1" applyFill="1" applyBorder="1"/>
    <xf numFmtId="0" fontId="3" fillId="14" borderId="15" xfId="0" applyFont="1" applyFill="1" applyBorder="1"/>
    <xf numFmtId="3" fontId="3" fillId="14" borderId="14" xfId="0" applyNumberFormat="1" applyFont="1" applyFill="1" applyBorder="1"/>
    <xf numFmtId="3" fontId="3" fillId="14" borderId="16" xfId="0" applyNumberFormat="1" applyFont="1" applyFill="1" applyBorder="1"/>
    <xf numFmtId="3" fontId="3" fillId="14" borderId="15" xfId="0" applyNumberFormat="1" applyFont="1" applyFill="1" applyBorder="1"/>
    <xf numFmtId="0" fontId="3" fillId="0" borderId="0" xfId="0" applyFont="1" applyFill="1" applyBorder="1"/>
    <xf numFmtId="3" fontId="1" fillId="15" borderId="18" xfId="0" applyNumberFormat="1" applyFont="1" applyFill="1" applyBorder="1"/>
    <xf numFmtId="3" fontId="1" fillId="15" borderId="19" xfId="0" applyNumberFormat="1" applyFont="1" applyFill="1" applyBorder="1"/>
    <xf numFmtId="3" fontId="3" fillId="15" borderId="20" xfId="0" applyNumberFormat="1" applyFont="1" applyFill="1" applyBorder="1"/>
    <xf numFmtId="3" fontId="0" fillId="0" borderId="0" xfId="0" applyNumberFormat="1"/>
    <xf numFmtId="165" fontId="1" fillId="8" borderId="12" xfId="0" applyNumberFormat="1" applyFont="1" applyFill="1" applyBorder="1"/>
    <xf numFmtId="165" fontId="3" fillId="8" borderId="14" xfId="0" applyNumberFormat="1" applyFont="1" applyFill="1" applyBorder="1"/>
    <xf numFmtId="165" fontId="3" fillId="8" borderId="16" xfId="0" applyNumberFormat="1" applyFont="1" applyFill="1" applyBorder="1"/>
    <xf numFmtId="1" fontId="1" fillId="8" borderId="3" xfId="0" applyNumberFormat="1" applyFont="1" applyFill="1" applyBorder="1"/>
    <xf numFmtId="0" fontId="1" fillId="3" borderId="18" xfId="0" applyFont="1" applyFill="1" applyBorder="1"/>
    <xf numFmtId="0" fontId="1" fillId="3" borderId="19" xfId="0" applyFont="1" applyFill="1" applyBorder="1"/>
    <xf numFmtId="0" fontId="3" fillId="3" borderId="20" xfId="0" applyFont="1" applyFill="1" applyBorder="1"/>
    <xf numFmtId="3" fontId="1" fillId="3" borderId="21" xfId="0" applyNumberFormat="1" applyFont="1" applyFill="1" applyBorder="1"/>
    <xf numFmtId="3" fontId="1" fillId="3" borderId="22" xfId="0" applyNumberFormat="1" applyFont="1" applyFill="1" applyBorder="1"/>
    <xf numFmtId="3" fontId="3" fillId="3" borderId="23" xfId="0" applyNumberFormat="1" applyFont="1" applyFill="1" applyBorder="1"/>
    <xf numFmtId="3" fontId="1" fillId="3" borderId="24" xfId="0" applyNumberFormat="1" applyFont="1" applyFill="1" applyBorder="1"/>
    <xf numFmtId="3" fontId="1" fillId="3" borderId="25" xfId="0" applyNumberFormat="1" applyFont="1" applyFill="1" applyBorder="1"/>
    <xf numFmtId="3" fontId="3" fillId="3" borderId="26" xfId="0" applyNumberFormat="1" applyFont="1" applyFill="1" applyBorder="1"/>
    <xf numFmtId="3" fontId="3" fillId="2" borderId="27" xfId="0" applyNumberFormat="1" applyFont="1" applyFill="1" applyBorder="1"/>
    <xf numFmtId="1" fontId="1" fillId="8" borderId="28" xfId="0" applyNumberFormat="1" applyFont="1" applyFill="1" applyBorder="1"/>
    <xf numFmtId="3" fontId="1" fillId="3" borderId="3" xfId="0" applyNumberFormat="1" applyFont="1" applyFill="1" applyBorder="1"/>
    <xf numFmtId="3" fontId="3" fillId="2" borderId="29" xfId="0" applyNumberFormat="1" applyFont="1" applyFill="1" applyBorder="1"/>
    <xf numFmtId="3" fontId="3" fillId="2" borderId="30" xfId="0" applyNumberFormat="1" applyFont="1" applyFill="1" applyBorder="1"/>
    <xf numFmtId="3" fontId="3" fillId="12" borderId="31" xfId="0" applyNumberFormat="1" applyFont="1" applyFill="1" applyBorder="1"/>
    <xf numFmtId="165" fontId="1" fillId="8" borderId="32" xfId="0" applyNumberFormat="1" applyFont="1" applyFill="1" applyBorder="1"/>
    <xf numFmtId="3" fontId="1" fillId="3" borderId="11" xfId="0" applyNumberFormat="1" applyFont="1" applyFill="1" applyBorder="1"/>
    <xf numFmtId="3" fontId="3" fillId="3" borderId="16" xfId="0" applyNumberFormat="1" applyFont="1" applyFill="1" applyBorder="1"/>
    <xf numFmtId="165" fontId="1" fillId="8" borderId="28" xfId="0" applyNumberFormat="1" applyFont="1" applyFill="1" applyBorder="1"/>
    <xf numFmtId="165" fontId="1" fillId="8" borderId="33" xfId="0" applyNumberFormat="1" applyFont="1" applyFill="1" applyBorder="1"/>
    <xf numFmtId="165" fontId="1" fillId="13" borderId="34" xfId="0" applyNumberFormat="1" applyFont="1" applyFill="1" applyBorder="1"/>
    <xf numFmtId="165" fontId="1" fillId="8" borderId="3" xfId="0" applyNumberFormat="1" applyFont="1" applyFill="1" applyBorder="1"/>
    <xf numFmtId="165" fontId="1" fillId="8" borderId="8" xfId="0" applyNumberFormat="1" applyFont="1" applyFill="1" applyBorder="1"/>
    <xf numFmtId="165" fontId="1" fillId="13" borderId="19" xfId="0" applyNumberFormat="1" applyFont="1" applyFill="1" applyBorder="1"/>
    <xf numFmtId="165" fontId="3" fillId="8" borderId="15" xfId="0" applyNumberFormat="1" applyFont="1" applyFill="1" applyBorder="1"/>
    <xf numFmtId="165" fontId="3" fillId="13" borderId="20" xfId="0" applyNumberFormat="1" applyFont="1" applyFill="1" applyBorder="1"/>
    <xf numFmtId="0" fontId="3" fillId="0" borderId="6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164" fontId="1" fillId="14" borderId="12" xfId="0" applyNumberFormat="1" applyFont="1" applyFill="1" applyBorder="1" applyAlignment="1">
      <alignment vertical="center"/>
    </xf>
    <xf numFmtId="0" fontId="2" fillId="14" borderId="14" xfId="0" applyFont="1" applyFill="1" applyBorder="1" applyAlignment="1">
      <alignment vertical="center"/>
    </xf>
    <xf numFmtId="164" fontId="1" fillId="2" borderId="10" xfId="0" applyNumberFormat="1" applyFont="1" applyFill="1" applyBorder="1" applyAlignment="1">
      <alignment vertical="center"/>
    </xf>
    <xf numFmtId="0" fontId="2" fillId="2" borderId="12" xfId="0" applyFont="1" applyFill="1" applyBorder="1" applyAlignment="1">
      <alignment vertical="center"/>
    </xf>
    <xf numFmtId="164" fontId="1" fillId="2" borderId="12" xfId="0" applyNumberFormat="1" applyFont="1" applyFill="1" applyBorder="1" applyAlignment="1">
      <alignment vertical="center"/>
    </xf>
    <xf numFmtId="0" fontId="2" fillId="2" borderId="14" xfId="0" applyFont="1" applyFill="1" applyBorder="1" applyAlignment="1">
      <alignment vertical="center"/>
    </xf>
    <xf numFmtId="164" fontId="1" fillId="3" borderId="10" xfId="0" applyNumberFormat="1" applyFont="1" applyFill="1" applyBorder="1" applyAlignment="1">
      <alignment vertical="center"/>
    </xf>
    <xf numFmtId="0" fontId="2" fillId="3" borderId="12" xfId="0" applyFont="1" applyFill="1" applyBorder="1" applyAlignment="1">
      <alignment vertical="center"/>
    </xf>
    <xf numFmtId="0" fontId="2" fillId="3" borderId="14" xfId="0" applyFont="1" applyFill="1" applyBorder="1" applyAlignment="1">
      <alignment vertical="center"/>
    </xf>
    <xf numFmtId="164" fontId="1" fillId="8" borderId="10" xfId="0" applyNumberFormat="1" applyFont="1" applyFill="1" applyBorder="1" applyAlignment="1">
      <alignment vertical="center"/>
    </xf>
    <xf numFmtId="0" fontId="2" fillId="8" borderId="12" xfId="0" applyFont="1" applyFill="1" applyBorder="1" applyAlignment="1">
      <alignment vertical="center"/>
    </xf>
    <xf numFmtId="0" fontId="2" fillId="8" borderId="14" xfId="0" applyFont="1" applyFill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1" fillId="0" borderId="1" xfId="0" applyFont="1" applyFill="1" applyBorder="1" applyAlignment="1"/>
    <xf numFmtId="0" fontId="1" fillId="0" borderId="2" xfId="0" applyFont="1" applyBorder="1" applyAlignment="1"/>
    <xf numFmtId="164" fontId="1" fillId="5" borderId="10" xfId="0" applyNumberFormat="1" applyFont="1" applyFill="1" applyBorder="1" applyAlignment="1">
      <alignment vertical="center"/>
    </xf>
    <xf numFmtId="0" fontId="2" fillId="5" borderId="12" xfId="0" applyFont="1" applyFill="1" applyBorder="1" applyAlignment="1">
      <alignment vertical="center"/>
    </xf>
    <xf numFmtId="164" fontId="1" fillId="5" borderId="12" xfId="0" applyNumberFormat="1" applyFont="1" applyFill="1" applyBorder="1" applyAlignment="1">
      <alignment vertical="center"/>
    </xf>
    <xf numFmtId="0" fontId="2" fillId="14" borderId="12" xfId="0" applyFont="1" applyFill="1" applyBorder="1" applyAlignment="1">
      <alignment vertical="center"/>
    </xf>
    <xf numFmtId="0" fontId="2" fillId="5" borderId="14" xfId="0" applyFont="1" applyFill="1" applyBorder="1" applyAlignment="1">
      <alignment vertical="center"/>
    </xf>
    <xf numFmtId="164" fontId="1" fillId="6" borderId="10" xfId="0" applyNumberFormat="1" applyFont="1" applyFill="1" applyBorder="1" applyAlignment="1">
      <alignment vertical="center"/>
    </xf>
    <xf numFmtId="0" fontId="2" fillId="6" borderId="12" xfId="0" applyFont="1" applyFill="1" applyBorder="1" applyAlignment="1">
      <alignment vertical="center"/>
    </xf>
    <xf numFmtId="164" fontId="1" fillId="6" borderId="12" xfId="0" applyNumberFormat="1" applyFont="1" applyFill="1" applyBorder="1" applyAlignment="1">
      <alignment vertical="center"/>
    </xf>
    <xf numFmtId="0" fontId="2" fillId="6" borderId="14" xfId="0" applyFont="1" applyFill="1" applyBorder="1" applyAlignment="1">
      <alignment vertical="center"/>
    </xf>
    <xf numFmtId="164" fontId="1" fillId="4" borderId="10" xfId="0" applyNumberFormat="1" applyFont="1" applyFill="1" applyBorder="1" applyAlignment="1">
      <alignment vertical="center"/>
    </xf>
    <xf numFmtId="0" fontId="2" fillId="4" borderId="12" xfId="0" applyFont="1" applyFill="1" applyBorder="1" applyAlignment="1">
      <alignment vertical="center"/>
    </xf>
    <xf numFmtId="164" fontId="1" fillId="4" borderId="12" xfId="0" applyNumberFormat="1" applyFont="1" applyFill="1" applyBorder="1" applyAlignment="1">
      <alignment vertical="center"/>
    </xf>
    <xf numFmtId="0" fontId="2" fillId="4" borderId="14" xfId="0" applyFont="1" applyFill="1" applyBorder="1" applyAlignment="1">
      <alignment vertical="center"/>
    </xf>
    <xf numFmtId="164" fontId="1" fillId="7" borderId="10" xfId="0" applyNumberFormat="1" applyFont="1" applyFill="1" applyBorder="1" applyAlignment="1">
      <alignment vertical="center"/>
    </xf>
    <xf numFmtId="0" fontId="2" fillId="7" borderId="12" xfId="0" applyFont="1" applyFill="1" applyBorder="1" applyAlignment="1">
      <alignment vertical="center"/>
    </xf>
    <xf numFmtId="164" fontId="1" fillId="7" borderId="12" xfId="0" applyNumberFormat="1" applyFont="1" applyFill="1" applyBorder="1" applyAlignment="1">
      <alignment vertical="center"/>
    </xf>
    <xf numFmtId="0" fontId="2" fillId="7" borderId="14" xfId="0" applyFont="1" applyFill="1" applyBorder="1" applyAlignment="1">
      <alignment vertical="center"/>
    </xf>
    <xf numFmtId="164" fontId="1" fillId="14" borderId="10" xfId="0" applyNumberFormat="1" applyFont="1" applyFill="1" applyBorder="1" applyAlignmen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00F6F0"/>
      <color rgb="FF00DED9"/>
      <color rgb="FF00D1CC"/>
      <color rgb="FF75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8"/>
  <sheetViews>
    <sheetView tabSelected="1" zoomScale="70" zoomScaleNormal="70" workbookViewId="0">
      <selection activeCell="C47" sqref="C47:G47"/>
    </sheetView>
  </sheetViews>
  <sheetFormatPr defaultRowHeight="15" x14ac:dyDescent="0.25"/>
  <cols>
    <col min="1" max="1" width="37.140625" customWidth="1"/>
    <col min="2" max="2" width="27.85546875" customWidth="1"/>
    <col min="3" max="6" width="16.7109375" customWidth="1"/>
    <col min="7" max="7" width="21.42578125" customWidth="1"/>
    <col min="10" max="10" width="27.85546875" customWidth="1"/>
    <col min="11" max="11" width="15" customWidth="1"/>
    <col min="14" max="14" width="26.5703125" customWidth="1"/>
    <col min="15" max="15" width="16.5703125" customWidth="1"/>
  </cols>
  <sheetData>
    <row r="1" spans="1:15" ht="26.25" customHeight="1" thickBot="1" x14ac:dyDescent="0.3">
      <c r="A1" s="152" t="s">
        <v>30</v>
      </c>
      <c r="B1" s="153"/>
      <c r="C1" s="154"/>
      <c r="D1" s="154"/>
      <c r="E1" s="154"/>
      <c r="F1" s="154"/>
      <c r="G1" s="155"/>
    </row>
    <row r="2" spans="1:15" ht="23.25" customHeight="1" thickBot="1" x14ac:dyDescent="0.3">
      <c r="A2" s="156" t="s">
        <v>29</v>
      </c>
      <c r="B2" s="157"/>
      <c r="C2" s="1" t="s">
        <v>0</v>
      </c>
      <c r="D2" s="2" t="s">
        <v>1</v>
      </c>
      <c r="E2" s="2" t="s">
        <v>2</v>
      </c>
      <c r="F2" s="54" t="s">
        <v>3</v>
      </c>
      <c r="G2" s="68" t="s">
        <v>31</v>
      </c>
      <c r="I2" s="84"/>
      <c r="J2" s="84"/>
      <c r="K2" s="84"/>
    </row>
    <row r="3" spans="1:15" ht="15.75" x14ac:dyDescent="0.25">
      <c r="A3" s="158" t="s">
        <v>4</v>
      </c>
      <c r="B3" s="19" t="s">
        <v>5</v>
      </c>
      <c r="C3" s="20">
        <v>3051412</v>
      </c>
      <c r="D3" s="21">
        <v>3252573</v>
      </c>
      <c r="E3" s="21">
        <v>3063738</v>
      </c>
      <c r="F3" s="55">
        <v>3684047</v>
      </c>
      <c r="G3" s="72">
        <f t="shared" ref="G3:G16" si="0">SUM(C3:F3)</f>
        <v>13051770</v>
      </c>
      <c r="I3" s="84"/>
      <c r="J3" s="87"/>
      <c r="K3" s="84"/>
      <c r="M3" s="84"/>
      <c r="N3" s="85"/>
      <c r="O3" s="85"/>
    </row>
    <row r="4" spans="1:15" ht="15.75" x14ac:dyDescent="0.25">
      <c r="A4" s="159"/>
      <c r="B4" s="22" t="s">
        <v>6</v>
      </c>
      <c r="C4" s="23">
        <v>1577576</v>
      </c>
      <c r="D4" s="24">
        <v>1686176</v>
      </c>
      <c r="E4" s="24">
        <v>1695892</v>
      </c>
      <c r="F4" s="56">
        <v>2094897</v>
      </c>
      <c r="G4" s="73">
        <f t="shared" si="0"/>
        <v>7054541</v>
      </c>
      <c r="I4" s="84"/>
      <c r="J4" s="87"/>
      <c r="K4" s="84"/>
      <c r="M4" s="84"/>
      <c r="N4" s="85"/>
      <c r="O4" s="85"/>
    </row>
    <row r="5" spans="1:15" ht="15.75" x14ac:dyDescent="0.25">
      <c r="A5" s="160" t="s">
        <v>7</v>
      </c>
      <c r="B5" s="22" t="s">
        <v>5</v>
      </c>
      <c r="C5" s="23">
        <v>303922</v>
      </c>
      <c r="D5" s="24">
        <v>347857</v>
      </c>
      <c r="E5" s="24">
        <v>364831</v>
      </c>
      <c r="F5" s="56">
        <v>394100</v>
      </c>
      <c r="G5" s="73">
        <f t="shared" si="0"/>
        <v>1410710</v>
      </c>
      <c r="I5" s="84"/>
      <c r="J5" s="87"/>
      <c r="K5" s="84"/>
      <c r="L5" s="84"/>
      <c r="M5" s="84"/>
      <c r="N5" s="86"/>
      <c r="O5" s="86"/>
    </row>
    <row r="6" spans="1:15" ht="15.75" x14ac:dyDescent="0.25">
      <c r="A6" s="159"/>
      <c r="B6" s="22" t="s">
        <v>6</v>
      </c>
      <c r="C6" s="23">
        <v>149250</v>
      </c>
      <c r="D6" s="24">
        <v>173022</v>
      </c>
      <c r="E6" s="24">
        <v>209755</v>
      </c>
      <c r="F6" s="56">
        <v>208097</v>
      </c>
      <c r="G6" s="73">
        <f t="shared" si="0"/>
        <v>740124</v>
      </c>
      <c r="I6" s="84"/>
      <c r="J6" s="87"/>
      <c r="K6" s="84"/>
      <c r="L6" s="84"/>
      <c r="M6" s="84"/>
    </row>
    <row r="7" spans="1:15" ht="15.75" x14ac:dyDescent="0.25">
      <c r="A7" s="160" t="s">
        <v>8</v>
      </c>
      <c r="B7" s="22" t="s">
        <v>9</v>
      </c>
      <c r="C7" s="23">
        <v>1628510</v>
      </c>
      <c r="D7" s="24">
        <v>1741232</v>
      </c>
      <c r="E7" s="24">
        <v>1522922</v>
      </c>
      <c r="F7" s="56">
        <v>1775153</v>
      </c>
      <c r="G7" s="73">
        <f t="shared" si="0"/>
        <v>6667817</v>
      </c>
      <c r="I7" s="84"/>
      <c r="J7" s="87"/>
      <c r="K7" s="84"/>
      <c r="L7" s="84"/>
      <c r="M7" s="84"/>
    </row>
    <row r="8" spans="1:15" ht="16.5" thickBot="1" x14ac:dyDescent="0.3">
      <c r="A8" s="162"/>
      <c r="B8" s="47" t="s">
        <v>10</v>
      </c>
      <c r="C8" s="39">
        <v>374557</v>
      </c>
      <c r="D8" s="40">
        <v>400483</v>
      </c>
      <c r="E8" s="40">
        <v>350272</v>
      </c>
      <c r="F8" s="57">
        <v>408285</v>
      </c>
      <c r="G8" s="74">
        <f t="shared" si="0"/>
        <v>1533597</v>
      </c>
      <c r="I8" s="84"/>
      <c r="J8" s="87"/>
      <c r="K8" s="84"/>
      <c r="L8" s="84"/>
      <c r="M8" s="84"/>
    </row>
    <row r="9" spans="1:15" ht="15.75" x14ac:dyDescent="0.25">
      <c r="A9" s="163" t="s">
        <v>11</v>
      </c>
      <c r="B9" s="25" t="s">
        <v>5</v>
      </c>
      <c r="C9" s="26">
        <v>1337840</v>
      </c>
      <c r="D9" s="27">
        <v>1708433</v>
      </c>
      <c r="E9" s="27">
        <v>1568047</v>
      </c>
      <c r="F9" s="58">
        <v>1699244</v>
      </c>
      <c r="G9" s="75">
        <f t="shared" si="0"/>
        <v>6313564</v>
      </c>
      <c r="I9" s="84"/>
      <c r="J9" s="87"/>
      <c r="K9" s="84"/>
      <c r="L9" s="84"/>
      <c r="M9" s="84"/>
    </row>
    <row r="10" spans="1:15" ht="15.75" x14ac:dyDescent="0.25">
      <c r="A10" s="164"/>
      <c r="B10" s="28" t="s">
        <v>6</v>
      </c>
      <c r="C10" s="29">
        <v>1069727</v>
      </c>
      <c r="D10" s="30">
        <v>1409192</v>
      </c>
      <c r="E10" s="30">
        <v>1288844</v>
      </c>
      <c r="F10" s="59">
        <v>1363798</v>
      </c>
      <c r="G10" s="76">
        <f t="shared" si="0"/>
        <v>5131561</v>
      </c>
      <c r="I10" s="84"/>
      <c r="J10" s="87"/>
      <c r="K10" s="84"/>
      <c r="L10" s="84"/>
      <c r="M10" s="84"/>
    </row>
    <row r="11" spans="1:15" ht="15.75" x14ac:dyDescent="0.25">
      <c r="A11" s="165" t="s">
        <v>12</v>
      </c>
      <c r="B11" s="28" t="s">
        <v>5</v>
      </c>
      <c r="C11" s="29">
        <v>15323300</v>
      </c>
      <c r="D11" s="30">
        <v>15189002</v>
      </c>
      <c r="E11" s="30">
        <v>15533780</v>
      </c>
      <c r="F11" s="59">
        <v>17113968</v>
      </c>
      <c r="G11" s="76">
        <f t="shared" si="0"/>
        <v>63160050</v>
      </c>
      <c r="I11" s="84"/>
      <c r="J11" s="87"/>
      <c r="K11" s="84"/>
      <c r="L11" s="84"/>
      <c r="M11" s="84"/>
    </row>
    <row r="12" spans="1:15" ht="15.75" x14ac:dyDescent="0.25">
      <c r="A12" s="164"/>
      <c r="B12" s="28" t="s">
        <v>6</v>
      </c>
      <c r="C12" s="29">
        <v>13820393</v>
      </c>
      <c r="D12" s="30">
        <v>13697851</v>
      </c>
      <c r="E12" s="30">
        <v>14002202</v>
      </c>
      <c r="F12" s="59">
        <v>15269050</v>
      </c>
      <c r="G12" s="76">
        <f t="shared" si="0"/>
        <v>56789496</v>
      </c>
      <c r="I12" s="84"/>
      <c r="J12" s="87"/>
      <c r="K12" s="84"/>
      <c r="L12" s="84"/>
      <c r="M12" s="84"/>
    </row>
    <row r="13" spans="1:15" ht="15.75" x14ac:dyDescent="0.25">
      <c r="A13" s="165" t="s">
        <v>13</v>
      </c>
      <c r="B13" s="28" t="s">
        <v>9</v>
      </c>
      <c r="C13" s="29">
        <v>1770811</v>
      </c>
      <c r="D13" s="30">
        <v>1790393</v>
      </c>
      <c r="E13" s="30">
        <v>1811666</v>
      </c>
      <c r="F13" s="59">
        <v>2180385</v>
      </c>
      <c r="G13" s="76">
        <f t="shared" si="0"/>
        <v>7553255</v>
      </c>
      <c r="I13" s="84"/>
      <c r="J13" s="85"/>
      <c r="K13" s="84"/>
      <c r="L13" s="84"/>
      <c r="M13" s="84"/>
    </row>
    <row r="14" spans="1:15" ht="16.5" thickBot="1" x14ac:dyDescent="0.3">
      <c r="A14" s="166"/>
      <c r="B14" s="48" t="s">
        <v>10</v>
      </c>
      <c r="C14" s="41">
        <v>407287</v>
      </c>
      <c r="D14" s="42">
        <v>411790</v>
      </c>
      <c r="E14" s="42">
        <v>416683</v>
      </c>
      <c r="F14" s="60">
        <v>501489</v>
      </c>
      <c r="G14" s="77">
        <f t="shared" si="0"/>
        <v>1737249</v>
      </c>
      <c r="I14" s="84"/>
      <c r="J14" s="86"/>
      <c r="K14" s="84"/>
      <c r="L14" s="84"/>
      <c r="M14" s="84"/>
    </row>
    <row r="15" spans="1:15" ht="15.75" x14ac:dyDescent="0.25">
      <c r="A15" s="167" t="s">
        <v>14</v>
      </c>
      <c r="B15" s="13" t="s">
        <v>5</v>
      </c>
      <c r="C15" s="14">
        <v>2511</v>
      </c>
      <c r="D15" s="15">
        <v>3878</v>
      </c>
      <c r="E15" s="15">
        <v>1790</v>
      </c>
      <c r="F15" s="61">
        <v>2011</v>
      </c>
      <c r="G15" s="78">
        <f t="shared" si="0"/>
        <v>10190</v>
      </c>
      <c r="I15" s="84"/>
      <c r="J15" s="84"/>
      <c r="K15" s="84"/>
      <c r="L15" s="84"/>
      <c r="M15" s="84"/>
    </row>
    <row r="16" spans="1:15" ht="15.75" x14ac:dyDescent="0.25">
      <c r="A16" s="168"/>
      <c r="B16" s="16" t="s">
        <v>6</v>
      </c>
      <c r="C16" s="17">
        <v>737</v>
      </c>
      <c r="D16" s="18">
        <v>2300</v>
      </c>
      <c r="E16" s="18">
        <v>1850</v>
      </c>
      <c r="F16" s="62">
        <v>691</v>
      </c>
      <c r="G16" s="79">
        <f t="shared" si="0"/>
        <v>5578</v>
      </c>
      <c r="I16" s="84"/>
      <c r="J16" s="84"/>
      <c r="K16" s="84"/>
      <c r="L16" s="84"/>
      <c r="M16" s="84"/>
    </row>
    <row r="17" spans="1:17" ht="15.75" x14ac:dyDescent="0.25">
      <c r="A17" s="169" t="s">
        <v>15</v>
      </c>
      <c r="B17" s="16" t="s">
        <v>5</v>
      </c>
      <c r="C17" s="17">
        <v>0</v>
      </c>
      <c r="D17" s="18">
        <v>0</v>
      </c>
      <c r="E17" s="18">
        <v>0</v>
      </c>
      <c r="F17" s="16">
        <v>0</v>
      </c>
      <c r="G17" s="79">
        <v>0</v>
      </c>
      <c r="I17" s="84"/>
      <c r="J17" s="84"/>
      <c r="K17" s="84"/>
      <c r="L17" s="84"/>
      <c r="M17" s="84"/>
      <c r="N17" s="84"/>
    </row>
    <row r="18" spans="1:17" ht="15.75" x14ac:dyDescent="0.25">
      <c r="A18" s="168"/>
      <c r="B18" s="16" t="s">
        <v>6</v>
      </c>
      <c r="C18" s="17">
        <v>0</v>
      </c>
      <c r="D18" s="18">
        <v>0</v>
      </c>
      <c r="E18" s="18">
        <v>0</v>
      </c>
      <c r="F18" s="16">
        <v>0</v>
      </c>
      <c r="G18" s="79">
        <v>0</v>
      </c>
      <c r="I18" s="84"/>
      <c r="J18" s="90"/>
      <c r="K18" s="84"/>
      <c r="L18" s="84"/>
      <c r="M18" s="84"/>
      <c r="N18" s="86"/>
    </row>
    <row r="19" spans="1:17" ht="15.75" x14ac:dyDescent="0.25">
      <c r="A19" s="169" t="s">
        <v>16</v>
      </c>
      <c r="B19" s="16" t="s">
        <v>9</v>
      </c>
      <c r="C19" s="17">
        <v>1774</v>
      </c>
      <c r="D19" s="18">
        <v>1578</v>
      </c>
      <c r="E19" s="18">
        <v>0</v>
      </c>
      <c r="F19" s="62">
        <v>1320</v>
      </c>
      <c r="G19" s="79">
        <v>4673</v>
      </c>
      <c r="I19" s="84"/>
      <c r="J19" s="90"/>
      <c r="K19" s="84"/>
      <c r="L19" s="84"/>
      <c r="M19" s="84"/>
      <c r="N19" s="84"/>
      <c r="O19" s="84"/>
      <c r="P19" s="84"/>
      <c r="Q19" s="84"/>
    </row>
    <row r="20" spans="1:17" ht="16.5" thickBot="1" x14ac:dyDescent="0.3">
      <c r="A20" s="170"/>
      <c r="B20" s="49" t="s">
        <v>10</v>
      </c>
      <c r="C20" s="43">
        <v>408</v>
      </c>
      <c r="D20" s="44">
        <v>363</v>
      </c>
      <c r="E20" s="44">
        <v>0</v>
      </c>
      <c r="F20" s="49">
        <v>304</v>
      </c>
      <c r="G20" s="80">
        <v>1075</v>
      </c>
      <c r="I20" s="84"/>
      <c r="J20" s="90"/>
      <c r="K20" s="84"/>
      <c r="L20" s="84"/>
      <c r="M20" s="84"/>
      <c r="N20" s="84"/>
      <c r="O20" s="87"/>
      <c r="P20" s="84"/>
      <c r="Q20" s="84"/>
    </row>
    <row r="21" spans="1:17" ht="15.75" x14ac:dyDescent="0.25">
      <c r="A21" s="171" t="s">
        <v>17</v>
      </c>
      <c r="B21" s="31" t="s">
        <v>5</v>
      </c>
      <c r="C21" s="32">
        <v>7496</v>
      </c>
      <c r="D21" s="33">
        <v>6256</v>
      </c>
      <c r="E21" s="33">
        <v>7595</v>
      </c>
      <c r="F21" s="63">
        <v>8076</v>
      </c>
      <c r="G21" s="69">
        <f t="shared" ref="G21:G33" si="1">SUM(C21:F21)</f>
        <v>29423</v>
      </c>
      <c r="I21" s="84"/>
      <c r="J21" s="90"/>
      <c r="K21" s="84"/>
      <c r="L21" s="84"/>
      <c r="M21" s="84"/>
      <c r="N21" s="84"/>
      <c r="O21" s="87"/>
      <c r="P21" s="84"/>
      <c r="Q21" s="84"/>
    </row>
    <row r="22" spans="1:17" ht="15.75" x14ac:dyDescent="0.25">
      <c r="A22" s="172"/>
      <c r="B22" s="34" t="s">
        <v>6</v>
      </c>
      <c r="C22" s="35">
        <v>5622</v>
      </c>
      <c r="D22" s="36">
        <v>4692</v>
      </c>
      <c r="E22" s="36">
        <v>5696</v>
      </c>
      <c r="F22" s="64">
        <v>6057</v>
      </c>
      <c r="G22" s="70">
        <f t="shared" si="1"/>
        <v>22067</v>
      </c>
      <c r="I22" s="84"/>
      <c r="J22" s="90"/>
      <c r="K22" s="87"/>
      <c r="L22" s="84"/>
      <c r="M22" s="84"/>
      <c r="N22" s="84"/>
      <c r="O22" s="87"/>
      <c r="P22" s="84"/>
      <c r="Q22" s="84"/>
    </row>
    <row r="23" spans="1:17" ht="15.75" x14ac:dyDescent="0.25">
      <c r="A23" s="173" t="s">
        <v>18</v>
      </c>
      <c r="B23" s="34" t="s">
        <v>5</v>
      </c>
      <c r="C23" s="35">
        <v>0</v>
      </c>
      <c r="D23" s="36">
        <v>0</v>
      </c>
      <c r="E23" s="36">
        <v>0</v>
      </c>
      <c r="F23" s="34">
        <v>0</v>
      </c>
      <c r="G23" s="70">
        <f t="shared" si="1"/>
        <v>0</v>
      </c>
      <c r="I23" s="84"/>
      <c r="J23" s="90"/>
      <c r="K23" s="87"/>
      <c r="L23" s="84"/>
      <c r="M23" s="84"/>
      <c r="N23" s="84"/>
      <c r="O23" s="87"/>
      <c r="P23" s="84"/>
      <c r="Q23" s="84"/>
    </row>
    <row r="24" spans="1:17" ht="15.75" x14ac:dyDescent="0.25">
      <c r="A24" s="172"/>
      <c r="B24" s="34" t="s">
        <v>6</v>
      </c>
      <c r="C24" s="35">
        <v>0</v>
      </c>
      <c r="D24" s="36">
        <v>0</v>
      </c>
      <c r="E24" s="36">
        <v>0</v>
      </c>
      <c r="F24" s="34">
        <v>0</v>
      </c>
      <c r="G24" s="70">
        <f t="shared" si="1"/>
        <v>0</v>
      </c>
      <c r="I24" s="84"/>
      <c r="J24" s="90"/>
      <c r="K24" s="103"/>
      <c r="L24" s="84"/>
      <c r="M24" s="84"/>
      <c r="N24" s="84"/>
      <c r="O24" s="87"/>
      <c r="P24" s="84"/>
      <c r="Q24" s="84"/>
    </row>
    <row r="25" spans="1:17" ht="15.75" x14ac:dyDescent="0.25">
      <c r="A25" s="173" t="s">
        <v>19</v>
      </c>
      <c r="B25" s="34" t="s">
        <v>9</v>
      </c>
      <c r="C25" s="35">
        <v>1874</v>
      </c>
      <c r="D25" s="36">
        <v>1564</v>
      </c>
      <c r="E25" s="36">
        <v>1899</v>
      </c>
      <c r="F25" s="64">
        <v>2019</v>
      </c>
      <c r="G25" s="70">
        <f t="shared" si="1"/>
        <v>7356</v>
      </c>
      <c r="I25" s="84"/>
      <c r="J25" s="84"/>
      <c r="K25" s="103"/>
      <c r="L25" s="84"/>
      <c r="M25" s="84"/>
      <c r="N25" s="84"/>
      <c r="O25" s="86"/>
      <c r="P25" s="84"/>
      <c r="Q25" s="84"/>
    </row>
    <row r="26" spans="1:17" ht="16.5" thickBot="1" x14ac:dyDescent="0.3">
      <c r="A26" s="174"/>
      <c r="B26" s="50" t="s">
        <v>10</v>
      </c>
      <c r="C26" s="45">
        <v>431</v>
      </c>
      <c r="D26" s="46">
        <v>360</v>
      </c>
      <c r="E26" s="46">
        <v>437</v>
      </c>
      <c r="F26" s="50">
        <v>464</v>
      </c>
      <c r="G26" s="81">
        <f t="shared" si="1"/>
        <v>1692</v>
      </c>
      <c r="I26" s="84"/>
      <c r="J26" s="84"/>
      <c r="K26" s="87"/>
      <c r="L26" s="84"/>
      <c r="M26" s="84"/>
      <c r="N26" s="84"/>
      <c r="O26" s="84"/>
      <c r="P26" s="84"/>
      <c r="Q26" s="84"/>
    </row>
    <row r="27" spans="1:17" ht="15.75" x14ac:dyDescent="0.25">
      <c r="A27" s="175" t="s">
        <v>20</v>
      </c>
      <c r="B27" s="91" t="s">
        <v>5</v>
      </c>
      <c r="C27" s="92">
        <v>20956797</v>
      </c>
      <c r="D27" s="93">
        <v>23968544</v>
      </c>
      <c r="E27" s="93">
        <v>26546902</v>
      </c>
      <c r="F27" s="94">
        <v>32032127</v>
      </c>
      <c r="G27" s="104">
        <f t="shared" si="1"/>
        <v>103504370</v>
      </c>
      <c r="I27" s="84"/>
      <c r="J27" s="85"/>
      <c r="K27" s="87"/>
      <c r="L27" s="84"/>
      <c r="M27" s="84"/>
      <c r="N27" s="84"/>
      <c r="O27" s="84"/>
      <c r="P27" s="84"/>
      <c r="Q27" s="84"/>
    </row>
    <row r="28" spans="1:17" ht="15.75" x14ac:dyDescent="0.25">
      <c r="A28" s="161"/>
      <c r="B28" s="95" t="s">
        <v>6</v>
      </c>
      <c r="C28" s="96">
        <v>17959276</v>
      </c>
      <c r="D28" s="97">
        <v>20900581</v>
      </c>
      <c r="E28" s="97">
        <v>23135495</v>
      </c>
      <c r="F28" s="98">
        <v>28071655</v>
      </c>
      <c r="G28" s="105">
        <f t="shared" si="1"/>
        <v>90067007</v>
      </c>
      <c r="I28" s="84"/>
      <c r="J28" s="85"/>
      <c r="K28" s="87"/>
      <c r="L28" s="84"/>
      <c r="M28" s="84"/>
      <c r="N28" s="84"/>
      <c r="O28" s="84"/>
      <c r="P28" s="84"/>
      <c r="Q28" s="84"/>
    </row>
    <row r="29" spans="1:17" ht="15.75" x14ac:dyDescent="0.25">
      <c r="A29" s="140" t="s">
        <v>21</v>
      </c>
      <c r="B29" s="95" t="s">
        <v>5</v>
      </c>
      <c r="C29" s="96">
        <v>8135218</v>
      </c>
      <c r="D29" s="97">
        <v>9052296</v>
      </c>
      <c r="E29" s="97">
        <v>10840050</v>
      </c>
      <c r="F29" s="98">
        <v>13738275</v>
      </c>
      <c r="G29" s="105">
        <f t="shared" si="1"/>
        <v>41765839</v>
      </c>
      <c r="I29" s="84"/>
      <c r="J29" s="90"/>
      <c r="K29" s="87"/>
      <c r="L29" s="84"/>
      <c r="M29" s="84"/>
      <c r="N29" s="86"/>
      <c r="O29" s="84"/>
      <c r="P29" s="84"/>
      <c r="Q29" s="84"/>
    </row>
    <row r="30" spans="1:17" ht="15.75" x14ac:dyDescent="0.25">
      <c r="A30" s="161"/>
      <c r="B30" s="95" t="s">
        <v>6</v>
      </c>
      <c r="C30" s="96">
        <v>7830763</v>
      </c>
      <c r="D30" s="97">
        <v>8709170</v>
      </c>
      <c r="E30" s="97">
        <v>10433640</v>
      </c>
      <c r="F30" s="98">
        <v>13208800</v>
      </c>
      <c r="G30" s="105">
        <f t="shared" si="1"/>
        <v>40182373</v>
      </c>
      <c r="I30" s="84"/>
      <c r="J30" s="90"/>
      <c r="K30" s="87"/>
      <c r="L30" s="84"/>
      <c r="M30" s="84"/>
      <c r="N30" s="86"/>
    </row>
    <row r="31" spans="1:17" ht="15.75" x14ac:dyDescent="0.25">
      <c r="A31" s="140" t="s">
        <v>22</v>
      </c>
      <c r="B31" s="95" t="s">
        <v>9</v>
      </c>
      <c r="C31" s="96">
        <v>3301975</v>
      </c>
      <c r="D31" s="97">
        <v>3411516</v>
      </c>
      <c r="E31" s="97">
        <v>3817817</v>
      </c>
      <c r="F31" s="98">
        <v>4489947</v>
      </c>
      <c r="G31" s="105">
        <f t="shared" si="1"/>
        <v>15021255</v>
      </c>
      <c r="H31" s="88"/>
      <c r="I31" s="84"/>
      <c r="J31" s="90"/>
      <c r="K31" s="87"/>
      <c r="L31" s="84"/>
      <c r="M31" s="84"/>
      <c r="N31" s="86"/>
    </row>
    <row r="32" spans="1:17" ht="16.5" thickBot="1" x14ac:dyDescent="0.3">
      <c r="A32" s="141"/>
      <c r="B32" s="99" t="s">
        <v>10</v>
      </c>
      <c r="C32" s="100">
        <v>1177358</v>
      </c>
      <c r="D32" s="101">
        <v>1200577</v>
      </c>
      <c r="E32" s="101">
        <v>1337176</v>
      </c>
      <c r="F32" s="102">
        <v>1571904</v>
      </c>
      <c r="G32" s="106">
        <f t="shared" si="1"/>
        <v>5287015</v>
      </c>
      <c r="I32" s="84"/>
      <c r="J32" s="85"/>
      <c r="K32" s="86"/>
      <c r="L32" s="84"/>
      <c r="M32" s="84"/>
      <c r="N32" s="84"/>
    </row>
    <row r="33" spans="1:14" ht="15.75" x14ac:dyDescent="0.25">
      <c r="A33" s="142" t="s">
        <v>23</v>
      </c>
      <c r="B33" s="5" t="s">
        <v>5</v>
      </c>
      <c r="C33" s="6">
        <v>3571711</v>
      </c>
      <c r="D33" s="7">
        <v>2866342</v>
      </c>
      <c r="E33" s="7">
        <v>3528777</v>
      </c>
      <c r="F33" s="65">
        <v>5523468</v>
      </c>
      <c r="G33" s="82">
        <f t="shared" si="1"/>
        <v>15490298</v>
      </c>
      <c r="I33" s="84"/>
      <c r="J33" s="86"/>
      <c r="K33" s="84"/>
      <c r="L33" s="84"/>
      <c r="M33" s="84"/>
      <c r="N33" s="85"/>
    </row>
    <row r="34" spans="1:14" ht="15.75" x14ac:dyDescent="0.25">
      <c r="A34" s="143"/>
      <c r="B34" s="8" t="s">
        <v>6</v>
      </c>
      <c r="C34" s="9">
        <v>3055970</v>
      </c>
      <c r="D34" s="10">
        <v>2417771</v>
      </c>
      <c r="E34" s="10">
        <v>3026893</v>
      </c>
      <c r="F34" s="66">
        <v>4883932</v>
      </c>
      <c r="G34" s="83">
        <f>C34+D34+E34+F34</f>
        <v>13384566</v>
      </c>
      <c r="I34" s="84"/>
      <c r="J34" s="84"/>
      <c r="K34" s="84"/>
      <c r="L34" s="84"/>
      <c r="M34" s="84"/>
      <c r="N34" s="85"/>
    </row>
    <row r="35" spans="1:14" ht="15.75" x14ac:dyDescent="0.25">
      <c r="A35" s="144" t="s">
        <v>24</v>
      </c>
      <c r="B35" s="8" t="s">
        <v>5</v>
      </c>
      <c r="C35" s="9">
        <v>1461239</v>
      </c>
      <c r="D35" s="10">
        <v>1399869</v>
      </c>
      <c r="E35" s="10">
        <v>1257277</v>
      </c>
      <c r="F35" s="66">
        <v>1470223</v>
      </c>
      <c r="G35" s="83">
        <f t="shared" ref="G35:G40" si="2">SUM(C35:F35)</f>
        <v>5588608</v>
      </c>
      <c r="I35" s="88"/>
      <c r="J35" s="88"/>
      <c r="K35" s="84"/>
      <c r="L35" s="84"/>
      <c r="M35" s="84"/>
      <c r="N35" s="86"/>
    </row>
    <row r="36" spans="1:14" ht="15.75" x14ac:dyDescent="0.25">
      <c r="A36" s="143"/>
      <c r="B36" s="8" t="s">
        <v>6</v>
      </c>
      <c r="C36" s="9">
        <v>1415628</v>
      </c>
      <c r="D36" s="10">
        <v>1355952</v>
      </c>
      <c r="E36" s="10">
        <v>1218021</v>
      </c>
      <c r="F36" s="66">
        <v>1423952</v>
      </c>
      <c r="G36" s="83">
        <f t="shared" si="2"/>
        <v>5413553</v>
      </c>
      <c r="I36" s="88"/>
      <c r="J36" s="88"/>
      <c r="K36" s="84"/>
      <c r="L36" s="84"/>
      <c r="M36" s="84"/>
      <c r="N36" s="84"/>
    </row>
    <row r="37" spans="1:14" ht="15.75" x14ac:dyDescent="0.25">
      <c r="A37" s="144" t="s">
        <v>25</v>
      </c>
      <c r="B37" s="8" t="s">
        <v>9</v>
      </c>
      <c r="C37" s="9">
        <v>561353</v>
      </c>
      <c r="D37" s="10">
        <v>492906</v>
      </c>
      <c r="E37" s="10">
        <v>541143</v>
      </c>
      <c r="F37" s="66">
        <v>685809</v>
      </c>
      <c r="G37" s="83">
        <f t="shared" si="2"/>
        <v>2281211</v>
      </c>
      <c r="I37" s="88"/>
      <c r="J37" s="89"/>
      <c r="K37" s="84"/>
      <c r="L37" s="84"/>
      <c r="M37" s="84"/>
      <c r="N37" s="84"/>
    </row>
    <row r="38" spans="1:14" ht="16.5" thickBot="1" x14ac:dyDescent="0.3">
      <c r="A38" s="145"/>
      <c r="B38" s="51" t="s">
        <v>10</v>
      </c>
      <c r="C38" s="124">
        <v>129112</v>
      </c>
      <c r="D38" s="121">
        <v>113369</v>
      </c>
      <c r="E38" s="121">
        <v>124463</v>
      </c>
      <c r="F38" s="125">
        <v>157736</v>
      </c>
      <c r="G38" s="126">
        <f t="shared" si="2"/>
        <v>524680</v>
      </c>
      <c r="I38" s="88"/>
      <c r="J38" s="89"/>
      <c r="K38" s="84"/>
      <c r="L38" s="84"/>
      <c r="M38" s="84"/>
      <c r="N38" s="84"/>
    </row>
    <row r="39" spans="1:14" ht="15.75" x14ac:dyDescent="0.25">
      <c r="A39" s="146" t="s">
        <v>26</v>
      </c>
      <c r="B39" s="11" t="s">
        <v>5</v>
      </c>
      <c r="C39" s="115">
        <v>0</v>
      </c>
      <c r="D39" s="128">
        <v>0</v>
      </c>
      <c r="E39" s="118">
        <v>0</v>
      </c>
      <c r="F39" s="11">
        <v>116</v>
      </c>
      <c r="G39" s="112">
        <f t="shared" si="2"/>
        <v>116</v>
      </c>
      <c r="I39" s="88"/>
      <c r="J39" s="89"/>
      <c r="K39" s="84"/>
      <c r="L39" s="84"/>
      <c r="M39" s="84"/>
      <c r="N39" s="84"/>
    </row>
    <row r="40" spans="1:14" ht="15.75" x14ac:dyDescent="0.25">
      <c r="A40" s="147"/>
      <c r="B40" s="12" t="s">
        <v>6</v>
      </c>
      <c r="C40" s="116">
        <v>0</v>
      </c>
      <c r="D40" s="123">
        <v>0</v>
      </c>
      <c r="E40" s="119">
        <v>0</v>
      </c>
      <c r="F40" s="12">
        <v>0</v>
      </c>
      <c r="G40" s="113">
        <f t="shared" si="2"/>
        <v>0</v>
      </c>
      <c r="I40" s="88"/>
      <c r="J40" s="88"/>
      <c r="K40" s="84"/>
      <c r="L40" s="84"/>
      <c r="M40" s="84"/>
      <c r="N40" s="84"/>
    </row>
    <row r="41" spans="1:14" ht="15.75" x14ac:dyDescent="0.25">
      <c r="A41" s="147"/>
      <c r="B41" s="12" t="s">
        <v>9</v>
      </c>
      <c r="C41" s="116">
        <v>0</v>
      </c>
      <c r="D41" s="123">
        <v>0</v>
      </c>
      <c r="E41" s="119">
        <v>0</v>
      </c>
      <c r="F41" s="12">
        <v>116</v>
      </c>
      <c r="G41" s="113">
        <v>116</v>
      </c>
      <c r="I41" s="88"/>
      <c r="J41" s="88"/>
      <c r="K41" s="84"/>
      <c r="L41" s="84"/>
      <c r="M41" s="84"/>
      <c r="N41" s="84"/>
    </row>
    <row r="42" spans="1:14" ht="16.5" thickBot="1" x14ac:dyDescent="0.3">
      <c r="A42" s="148"/>
      <c r="B42" s="52" t="s">
        <v>10</v>
      </c>
      <c r="C42" s="117">
        <v>0</v>
      </c>
      <c r="D42" s="129">
        <v>0</v>
      </c>
      <c r="E42" s="120">
        <v>0</v>
      </c>
      <c r="F42" s="52">
        <v>27</v>
      </c>
      <c r="G42" s="114">
        <v>27</v>
      </c>
      <c r="K42" s="84"/>
      <c r="L42" s="84"/>
      <c r="M42" s="84"/>
      <c r="N42" s="84"/>
    </row>
    <row r="43" spans="1:14" ht="15.75" x14ac:dyDescent="0.25">
      <c r="A43" s="149" t="s">
        <v>27</v>
      </c>
      <c r="B43" s="37" t="s">
        <v>5</v>
      </c>
      <c r="C43" s="127">
        <v>5</v>
      </c>
      <c r="D43" s="122">
        <v>0</v>
      </c>
      <c r="E43" s="130">
        <v>4.54</v>
      </c>
      <c r="F43" s="131">
        <v>9.5</v>
      </c>
      <c r="G43" s="132">
        <f>SUM(C43:F43)</f>
        <v>19.04</v>
      </c>
      <c r="K43" s="84"/>
      <c r="L43" s="84"/>
      <c r="M43" s="84"/>
      <c r="N43" s="84"/>
    </row>
    <row r="44" spans="1:14" ht="15.75" x14ac:dyDescent="0.25">
      <c r="A44" s="150"/>
      <c r="B44" s="38" t="s">
        <v>6</v>
      </c>
      <c r="C44" s="108">
        <v>4.8</v>
      </c>
      <c r="D44" s="111">
        <v>0</v>
      </c>
      <c r="E44" s="133">
        <v>4.3</v>
      </c>
      <c r="F44" s="134">
        <v>9</v>
      </c>
      <c r="G44" s="135">
        <f>SUM(C44:F44)</f>
        <v>18.100000000000001</v>
      </c>
    </row>
    <row r="45" spans="1:14" ht="15.75" x14ac:dyDescent="0.25">
      <c r="A45" s="150"/>
      <c r="B45" s="38" t="s">
        <v>9</v>
      </c>
      <c r="C45" s="108">
        <v>0.3</v>
      </c>
      <c r="D45" s="111">
        <v>0</v>
      </c>
      <c r="E45" s="133">
        <v>0.2</v>
      </c>
      <c r="F45" s="134">
        <v>0.5</v>
      </c>
      <c r="G45" s="135">
        <f>SUM(C45:F45)</f>
        <v>1</v>
      </c>
    </row>
    <row r="46" spans="1:14" ht="16.5" thickBot="1" x14ac:dyDescent="0.3">
      <c r="A46" s="151"/>
      <c r="B46" s="53" t="s">
        <v>10</v>
      </c>
      <c r="C46" s="109">
        <v>0.1</v>
      </c>
      <c r="D46" s="110">
        <v>0</v>
      </c>
      <c r="E46" s="110">
        <v>0.1</v>
      </c>
      <c r="F46" s="136">
        <v>0.1</v>
      </c>
      <c r="G46" s="137">
        <f>SUM(C46:F46)</f>
        <v>0.30000000000000004</v>
      </c>
    </row>
    <row r="47" spans="1:14" ht="20.25" customHeight="1" thickBot="1" x14ac:dyDescent="0.3">
      <c r="A47" s="138" t="s">
        <v>28</v>
      </c>
      <c r="B47" s="139"/>
      <c r="C47" s="3">
        <f>C8+C14+C20+C26+C32+C38+C42+C46</f>
        <v>2089153.1</v>
      </c>
      <c r="D47" s="4">
        <f>D8+D14+D20+D26+D32+D38+D42+D46</f>
        <v>2126942</v>
      </c>
      <c r="E47" s="4">
        <f>E8+E14+E20+E26+E32+E38+E42+E46</f>
        <v>2229031.1</v>
      </c>
      <c r="F47" s="67">
        <f>F8+F14+F20+F26+F32+F38+F42+F46</f>
        <v>2640209.1</v>
      </c>
      <c r="G47" s="71">
        <f>SUM(C47:F47)</f>
        <v>9085335.2999999989</v>
      </c>
    </row>
    <row r="48" spans="1:14" x14ac:dyDescent="0.25">
      <c r="C48" s="107"/>
      <c r="D48" s="107"/>
      <c r="E48" s="107"/>
      <c r="F48" s="107"/>
      <c r="G48" s="107"/>
    </row>
  </sheetData>
  <mergeCells count="23">
    <mergeCell ref="A1:G1"/>
    <mergeCell ref="A2:B2"/>
    <mergeCell ref="A3:A4"/>
    <mergeCell ref="A5:A6"/>
    <mergeCell ref="A29:A30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47:B47"/>
    <mergeCell ref="A31:A32"/>
    <mergeCell ref="A33:A34"/>
    <mergeCell ref="A35:A36"/>
    <mergeCell ref="A37:A38"/>
    <mergeCell ref="A39:A42"/>
    <mergeCell ref="A43:A46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Finanční správa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Bloudková Kateřina Mgr. (GFŘ)</cp:lastModifiedBy>
  <dcterms:created xsi:type="dcterms:W3CDTF">2019-11-14T11:41:36Z</dcterms:created>
  <dcterms:modified xsi:type="dcterms:W3CDTF">2025-07-23T13:31:51Z</dcterms:modified>
</cp:coreProperties>
</file>